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defaultThemeVersion="124226"/>
  <xr:revisionPtr revIDLastSave="0" documentId="13_ncr:1_{0DE4FA85-77A7-4019-92A4-20CC40294185}" xr6:coauthVersionLast="47" xr6:coauthVersionMax="47" xr10:uidLastSave="{00000000-0000-0000-0000-000000000000}"/>
  <bookViews>
    <workbookView xWindow="-120" yWindow="-120" windowWidth="29040" windowHeight="17520" tabRatio="865" xr2:uid="{00000000-000D-0000-FFFF-FFFF00000000}"/>
  </bookViews>
  <sheets>
    <sheet name="Mycie cystern" sheetId="26" r:id="rId1"/>
    <sheet name="MPS" sheetId="28" state="hidden" r:id="rId2"/>
    <sheet name="SZYBY" sheetId="49" state="hidden" r:id="rId3"/>
  </sheets>
  <definedNames>
    <definedName name="_xlnm._FilterDatabase" localSheetId="1" hidden="1">MPS!$A$2:$S$13</definedName>
    <definedName name="_xlnm._FilterDatabase" localSheetId="0" hidden="1">'Mycie cystern'!#REF!</definedName>
    <definedName name="_xlnm.Print_Area" localSheetId="1">MPS!$A$1:$I$13</definedName>
    <definedName name="_xlnm.Print_Area" localSheetId="0">'Mycie cystern'!$A$1:$H$12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3" i="49" l="1"/>
  <c r="E14" i="28" l="1"/>
  <c r="H14" i="28" s="1"/>
  <c r="J14" i="28" s="1"/>
  <c r="G14" i="28"/>
  <c r="E15" i="28"/>
  <c r="H15" i="28" s="1"/>
  <c r="I15" i="28" s="1"/>
  <c r="G15" i="28"/>
  <c r="E16" i="28"/>
  <c r="H16" i="28" s="1"/>
  <c r="G16" i="28"/>
  <c r="I14" i="28" l="1"/>
  <c r="J16" i="28"/>
  <c r="I16" i="28"/>
  <c r="J15" i="28"/>
  <c r="G7" i="28" l="1"/>
  <c r="H7" i="28"/>
  <c r="J7" i="28" s="1"/>
  <c r="G11" i="28"/>
  <c r="H11" i="28"/>
  <c r="J11" i="28" s="1"/>
  <c r="G10" i="28"/>
  <c r="H10" i="28"/>
  <c r="J10" i="28" s="1"/>
  <c r="G13" i="28"/>
  <c r="H13" i="28"/>
  <c r="J13" i="28" s="1"/>
  <c r="G12" i="28"/>
  <c r="H12" i="28"/>
  <c r="J12" i="28" s="1"/>
  <c r="G6" i="28"/>
  <c r="H6" i="28"/>
  <c r="G5" i="28"/>
  <c r="H5" i="28"/>
  <c r="J5" i="28" s="1"/>
  <c r="G9" i="28"/>
  <c r="H9" i="28"/>
  <c r="J9" i="28" s="1"/>
  <c r="G8" i="28"/>
  <c r="H8" i="28"/>
  <c r="G3" i="28"/>
  <c r="H3" i="28"/>
  <c r="G4" i="28"/>
  <c r="H4" i="28"/>
  <c r="J4" i="28" s="1"/>
  <c r="I7" i="28" l="1"/>
  <c r="J8" i="28"/>
  <c r="I8" i="28"/>
  <c r="J6" i="28"/>
  <c r="I6" i="28"/>
  <c r="I3" i="28"/>
  <c r="J3" i="28"/>
  <c r="I9" i="28"/>
  <c r="I5" i="28"/>
  <c r="I12" i="28"/>
  <c r="I10" i="28"/>
  <c r="I4" i="28"/>
  <c r="I13" i="28"/>
  <c r="I11" i="28"/>
</calcChain>
</file>

<file path=xl/sharedStrings.xml><?xml version="1.0" encoding="utf-8"?>
<sst xmlns="http://schemas.openxmlformats.org/spreadsheetml/2006/main" count="129" uniqueCount="70">
  <si>
    <t>Lp.</t>
  </si>
  <si>
    <t>VAT</t>
  </si>
  <si>
    <t>ilość</t>
  </si>
  <si>
    <t>cena jednostkowa netto</t>
  </si>
  <si>
    <t>cena jednostkowa brutto</t>
  </si>
  <si>
    <t>wartość netto</t>
  </si>
  <si>
    <t>wartość brutto</t>
  </si>
  <si>
    <t>j.m.</t>
  </si>
  <si>
    <t>Nazwa oraz oznaczenie katalogowe</t>
  </si>
  <si>
    <t xml:space="preserve">1blog </t>
  </si>
  <si>
    <t>2blog</t>
  </si>
  <si>
    <t>bskład</t>
  </si>
  <si>
    <t>bdowizab</t>
  </si>
  <si>
    <t>91blog</t>
  </si>
  <si>
    <t>55brem</t>
  </si>
  <si>
    <t>PKW</t>
  </si>
  <si>
    <t>mag.OG</t>
  </si>
  <si>
    <t xml:space="preserve">Załącznik nr 4 </t>
  </si>
  <si>
    <t xml:space="preserve">Załącznik nr 5 </t>
  </si>
  <si>
    <t>MARKA / GRUP.ASORT.</t>
  </si>
  <si>
    <t>szt.</t>
  </si>
  <si>
    <t>liczba szt.</t>
  </si>
  <si>
    <t>JIM lub nr. katalogowy</t>
  </si>
  <si>
    <t>OLEJ SILNIKOWY 15W40 DEO OIL</t>
  </si>
  <si>
    <t>SMAR G-421 LOTOS</t>
  </si>
  <si>
    <t>kg</t>
  </si>
  <si>
    <t>litr</t>
  </si>
  <si>
    <t>WOSK DO PROFILI ZAMKNIĘTYCH</t>
  </si>
  <si>
    <t>PŁYN CHŁODZĄCY (GLIKOL ETYLEOWY)</t>
  </si>
  <si>
    <t>OLEJ SKRZYNI BIEGÓW 
CASTROL TRANSYND</t>
  </si>
  <si>
    <t>OLEJ PRZEKŁADNIOWY TITAN SUPERGEAR 80W90</t>
  </si>
  <si>
    <t>OLEJ SKRZYNI ROZDZIELCZEJ
ENI ROTRA TRUCK GEAR 85W 140</t>
  </si>
  <si>
    <t>OLEJ TITAN UNIVERSAL HD SAE 10W
(DO WSPOMAGANIA UKŁ. KIER.)</t>
  </si>
  <si>
    <t>SMAR TYTALIT LOTOS AV 395</t>
  </si>
  <si>
    <t>CZYNNIK CHŁODZĄCY R134A (DO KLIMATYZACJI)</t>
  </si>
  <si>
    <t>OLEJ PAG 46</t>
  </si>
  <si>
    <t>czołowa lewa -pojazd</t>
  </si>
  <si>
    <t>czołowa prawa- pojazd</t>
  </si>
  <si>
    <t>przednia lewa- pojazd</t>
  </si>
  <si>
    <t>przednia prawa- pojazd</t>
  </si>
  <si>
    <t>tylna lewa - pojazd</t>
  </si>
  <si>
    <t>tylna prawa - pojazd</t>
  </si>
  <si>
    <t>Osłona Lewa - wieża</t>
  </si>
  <si>
    <t>Osłona Prawa - wieża</t>
  </si>
  <si>
    <t>Przednia prawa - wieża</t>
  </si>
  <si>
    <t>Przednia lewa - wieża</t>
  </si>
  <si>
    <t>Boczna prawa przednia - wieża</t>
  </si>
  <si>
    <t>Boczna prawa tylnia - wieża</t>
  </si>
  <si>
    <t>Boczna lewa przednia - wieża</t>
  </si>
  <si>
    <t>Firmy telefonicznie nie są w stanie oszacować szyb pancernych.</t>
  </si>
  <si>
    <t>ilość
podstawa</t>
  </si>
  <si>
    <t>FORMULARZ WYCENY OFERTY</t>
  </si>
  <si>
    <t>VAT
[%]</t>
  </si>
  <si>
    <t>Wartość
jednostkowa
[netto]</t>
  </si>
  <si>
    <t>Wartość
[netto]</t>
  </si>
  <si>
    <t>Cena
[brutto]</t>
  </si>
  <si>
    <t>Cysterna paliwowa dystrybutor CD-5 o poj. 5 m3</t>
  </si>
  <si>
    <t>Cysterna paliwowa dystrybutor CD-7,5 o poj. 7, 5 m3</t>
  </si>
  <si>
    <t>Cysterna paliwowa dystrybutor CD-10 o poj. 10 m3</t>
  </si>
  <si>
    <t>Cysterna paliwowa naczepa CN-33 o poj. 33 m3</t>
  </si>
  <si>
    <t>Cysterna paliwowa naczepa dystrybutor CND-33 o poj. 33 m3</t>
  </si>
  <si>
    <t>Cysterna paliwowa naczepa CND-21 o poj. 21 m3</t>
  </si>
  <si>
    <t>Cysterna paliwowa przyczepa CP-4 o poj. 4 m3</t>
  </si>
  <si>
    <t>Cysterna paliwowa naczepa CP-11 o poj. 11 m3</t>
  </si>
  <si>
    <t>data i podpis osoby</t>
  </si>
  <si>
    <t>….......................................</t>
  </si>
  <si>
    <t>uprawnionej do reprezentowania Wykonawcy</t>
  </si>
  <si>
    <t>Zamówienie podstawowe</t>
  </si>
  <si>
    <t>Zamówienie opcjonalne</t>
  </si>
  <si>
    <t>CENA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</si>
</sst>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zł&quot;* #,##0.00_);_(&quot;zł&quot;* \(#,##0.00\);_(&quot;zł&quot;* &quot;-&quot;??_);_(@_)"/>
    <numFmt numFmtId="165" formatCode="[$-415]General"/>
  </numFmts>
  <fonts count="44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color rgb="FF000000"/>
      <name val="Arial11"/>
      <charset val="238"/>
    </font>
    <font>
      <sz val="10"/>
      <color rgb="FF000000"/>
      <name val="Arial1"/>
      <charset val="238"/>
    </font>
    <font>
      <sz val="11"/>
      <color rgb="FF000000"/>
      <name val="Arial1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i/>
      <sz val="11"/>
      <color theme="1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0"/>
      <name val="Arial Narrow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 CE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name val="MS Sans Serif"/>
      <family val="2"/>
      <charset val="238"/>
    </font>
    <font>
      <sz val="11"/>
      <color indexed="8"/>
      <name val="Calibri"/>
      <family val="2"/>
    </font>
    <font>
      <sz val="11"/>
      <color indexed="8"/>
      <name val="Calibri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 Light"/>
      <family val="2"/>
      <charset val="238"/>
    </font>
    <font>
      <sz val="10"/>
      <color rgb="FF000000"/>
      <name val="Calibri Light"/>
      <family val="2"/>
      <charset val="238"/>
    </font>
    <font>
      <sz val="10"/>
      <color theme="1"/>
      <name val="Calibri"/>
      <family val="2"/>
      <charset val="238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9" tint="0.3999755851924192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medium">
        <color theme="9" tint="0.39997558519241921"/>
      </top>
      <bottom style="thin">
        <color auto="1"/>
      </bottom>
      <diagonal/>
    </border>
  </borders>
  <cellStyleXfs count="102">
    <xf numFmtId="0" fontId="0" fillId="0" borderId="0"/>
    <xf numFmtId="0" fontId="3" fillId="0" borderId="0"/>
    <xf numFmtId="165" fontId="5" fillId="0" borderId="0" applyBorder="0" applyProtection="0"/>
    <xf numFmtId="165" fontId="6" fillId="0" borderId="0" applyBorder="0" applyProtection="0"/>
    <xf numFmtId="0" fontId="7" fillId="0" borderId="0" applyNumberFormat="0" applyBorder="0" applyProtection="0"/>
    <xf numFmtId="0" fontId="9" fillId="0" borderId="0"/>
    <xf numFmtId="0" fontId="14" fillId="0" borderId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22" borderId="0" applyNumberFormat="0" applyBorder="0" applyAlignment="0" applyProtection="0"/>
    <xf numFmtId="0" fontId="17" fillId="10" borderId="13" applyNumberFormat="0" applyAlignment="0" applyProtection="0"/>
    <xf numFmtId="0" fontId="18" fillId="23" borderId="14" applyNumberFormat="0" applyAlignment="0" applyProtection="0"/>
    <xf numFmtId="0" fontId="19" fillId="7" borderId="0" applyNumberFormat="0" applyBorder="0" applyAlignment="0" applyProtection="0"/>
    <xf numFmtId="0" fontId="20" fillId="0" borderId="15" applyNumberFormat="0" applyFill="0" applyAlignment="0" applyProtection="0"/>
    <xf numFmtId="0" fontId="21" fillId="24" borderId="16" applyNumberFormat="0" applyAlignment="0" applyProtection="0"/>
    <xf numFmtId="0" fontId="22" fillId="0" borderId="17" applyNumberFormat="0" applyFill="0" applyAlignment="0" applyProtection="0"/>
    <xf numFmtId="0" fontId="23" fillId="0" borderId="18" applyNumberFormat="0" applyFill="0" applyAlignment="0" applyProtection="0"/>
    <xf numFmtId="0" fontId="24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5" fillId="25" borderId="0" applyNumberFormat="0" applyBorder="0" applyAlignment="0" applyProtection="0"/>
    <xf numFmtId="0" fontId="26" fillId="0" borderId="0"/>
    <xf numFmtId="0" fontId="9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27" fillId="0" borderId="0"/>
    <xf numFmtId="0" fontId="4" fillId="0" borderId="0"/>
    <xf numFmtId="0" fontId="9" fillId="0" borderId="0"/>
    <xf numFmtId="0" fontId="3" fillId="0" borderId="0"/>
    <xf numFmtId="0" fontId="9" fillId="0" borderId="0"/>
    <xf numFmtId="0" fontId="28" fillId="0" borderId="0"/>
    <xf numFmtId="0" fontId="9" fillId="0" borderId="0"/>
    <xf numFmtId="0" fontId="9" fillId="0" borderId="0"/>
    <xf numFmtId="0" fontId="29" fillId="23" borderId="13" applyNumberFormat="0" applyAlignment="0" applyProtection="0"/>
    <xf numFmtId="9" fontId="3" fillId="0" borderId="0" applyFont="0" applyFill="0" applyBorder="0" applyAlignment="0" applyProtection="0"/>
    <xf numFmtId="0" fontId="30" fillId="0" borderId="20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8" fillId="26" borderId="21" applyNumberFormat="0" applyFont="0" applyAlignment="0" applyProtection="0"/>
    <xf numFmtId="0" fontId="34" fillId="6" borderId="0" applyNumberFormat="0" applyBorder="0" applyAlignment="0" applyProtection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35" fillId="0" borderId="0"/>
    <xf numFmtId="0" fontId="9" fillId="0" borderId="0"/>
    <xf numFmtId="0" fontId="14" fillId="0" borderId="0"/>
    <xf numFmtId="0" fontId="28" fillId="0" borderId="0"/>
    <xf numFmtId="9" fontId="28" fillId="0" borderId="0" applyFont="0" applyFill="0" applyBorder="0" applyAlignment="0" applyProtection="0"/>
    <xf numFmtId="0" fontId="17" fillId="10" borderId="22" applyNumberFormat="0" applyAlignment="0" applyProtection="0"/>
    <xf numFmtId="0" fontId="3" fillId="0" borderId="0"/>
    <xf numFmtId="0" fontId="15" fillId="0" borderId="0"/>
    <xf numFmtId="0" fontId="29" fillId="23" borderId="22" applyNumberFormat="0" applyAlignment="0" applyProtection="0"/>
    <xf numFmtId="0" fontId="30" fillId="0" borderId="23" applyNumberFormat="0" applyFill="0" applyAlignment="0" applyProtection="0"/>
    <xf numFmtId="0" fontId="3" fillId="26" borderId="24" applyNumberFormat="0" applyFont="0" applyAlignment="0" applyProtection="0"/>
    <xf numFmtId="0" fontId="36" fillId="0" borderId="0"/>
    <xf numFmtId="0" fontId="36" fillId="26" borderId="24" applyNumberFormat="0" applyFont="0" applyAlignment="0" applyProtection="0"/>
    <xf numFmtId="0" fontId="36" fillId="0" borderId="0"/>
    <xf numFmtId="0" fontId="15" fillId="0" borderId="0"/>
    <xf numFmtId="0" fontId="9" fillId="0" borderId="0"/>
    <xf numFmtId="0" fontId="37" fillId="0" borderId="0"/>
    <xf numFmtId="0" fontId="9" fillId="0" borderId="0"/>
    <xf numFmtId="164" fontId="9" fillId="0" borderId="0" applyFont="0" applyFill="0" applyBorder="0" applyAlignment="0" applyProtection="0"/>
  </cellStyleXfs>
  <cellXfs count="75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 wrapText="1"/>
    </xf>
    <xf numFmtId="0" fontId="11" fillId="0" borderId="0" xfId="0" applyFont="1"/>
    <xf numFmtId="0" fontId="12" fillId="2" borderId="2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4" fontId="8" fillId="3" borderId="3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4" fontId="11" fillId="2" borderId="10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/>
    </xf>
    <xf numFmtId="4" fontId="11" fillId="2" borderId="1" xfId="0" applyNumberFormat="1" applyFont="1" applyFill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horizontal="center" vertical="center" wrapText="1"/>
    </xf>
    <xf numFmtId="0" fontId="11" fillId="0" borderId="0" xfId="0" applyFont="1" applyBorder="1"/>
    <xf numFmtId="0" fontId="11" fillId="0" borderId="12" xfId="0" applyFont="1" applyBorder="1"/>
    <xf numFmtId="0" fontId="8" fillId="0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Font="1" applyBorder="1"/>
    <xf numFmtId="0" fontId="0" fillId="3" borderId="1" xfId="0" applyFont="1" applyFill="1" applyBorder="1" applyAlignment="1">
      <alignment vertical="center"/>
    </xf>
    <xf numFmtId="0" fontId="11" fillId="3" borderId="1" xfId="0" applyFont="1" applyFill="1" applyBorder="1" applyAlignment="1">
      <alignment horizontal="left" vertical="center" wrapText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1" fillId="3" borderId="1" xfId="0" applyFont="1" applyFill="1" applyBorder="1" applyAlignment="1">
      <alignment vertical="center"/>
    </xf>
    <xf numFmtId="0" fontId="12" fillId="3" borderId="1" xfId="0" applyFont="1" applyFill="1" applyBorder="1" applyAlignment="1">
      <alignment horizontal="left" vertical="center" wrapText="1"/>
    </xf>
    <xf numFmtId="0" fontId="38" fillId="3" borderId="1" xfId="0" applyFont="1" applyFill="1" applyBorder="1" applyAlignment="1">
      <alignment horizontal="left" vertical="center"/>
    </xf>
    <xf numFmtId="0" fontId="0" fillId="0" borderId="0" xfId="0" applyFont="1" applyFill="1"/>
    <xf numFmtId="0" fontId="40" fillId="0" borderId="26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39" fillId="0" borderId="0" xfId="0" applyFont="1" applyBorder="1" applyAlignment="1">
      <alignment horizontal="right"/>
    </xf>
    <xf numFmtId="0" fontId="40" fillId="0" borderId="29" xfId="0" applyFont="1" applyFill="1" applyBorder="1" applyAlignment="1">
      <alignment horizontal="center" vertical="center" wrapText="1"/>
    </xf>
    <xf numFmtId="0" fontId="40" fillId="0" borderId="27" xfId="0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0" fillId="0" borderId="25" xfId="0" applyFont="1" applyFill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43" fillId="0" borderId="27" xfId="0" applyFont="1" applyFill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right" vertic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1" fillId="2" borderId="0" xfId="0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39" fillId="0" borderId="28" xfId="0" applyFont="1" applyFill="1" applyBorder="1" applyAlignment="1">
      <alignment horizontal="center" vertical="center"/>
    </xf>
    <xf numFmtId="0" fontId="39" fillId="0" borderId="28" xfId="0" applyFont="1" applyBorder="1" applyAlignment="1">
      <alignment horizontal="center" vertical="center"/>
    </xf>
    <xf numFmtId="0" fontId="40" fillId="27" borderId="1" xfId="0" applyFont="1" applyFill="1" applyBorder="1" applyAlignment="1">
      <alignment horizontal="center" vertical="center" wrapText="1"/>
    </xf>
    <xf numFmtId="0" fontId="40" fillId="27" borderId="26" xfId="0" applyFont="1" applyFill="1" applyBorder="1" applyAlignment="1">
      <alignment horizontal="left" vertical="center" wrapText="1"/>
    </xf>
    <xf numFmtId="0" fontId="40" fillId="27" borderId="26" xfId="0" applyFont="1" applyFill="1" applyBorder="1" applyAlignment="1">
      <alignment horizontal="center" vertical="center" wrapText="1"/>
    </xf>
    <xf numFmtId="0" fontId="39" fillId="0" borderId="8" xfId="0" applyFont="1" applyFill="1" applyBorder="1" applyAlignment="1">
      <alignment horizontal="right" vertical="center"/>
    </xf>
    <xf numFmtId="0" fontId="39" fillId="0" borderId="11" xfId="0" applyFont="1" applyFill="1" applyBorder="1" applyAlignment="1">
      <alignment horizontal="right" vertical="center"/>
    </xf>
    <xf numFmtId="164" fontId="0" fillId="0" borderId="2" xfId="0" applyNumberFormat="1" applyFont="1" applyFill="1" applyBorder="1" applyAlignment="1">
      <alignment horizontal="center"/>
    </xf>
    <xf numFmtId="0" fontId="39" fillId="0" borderId="0" xfId="0" applyFont="1" applyFill="1" applyBorder="1" applyAlignment="1">
      <alignment horizontal="right" vertical="center"/>
    </xf>
    <xf numFmtId="164" fontId="0" fillId="0" borderId="0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0" fontId="43" fillId="0" borderId="0" xfId="0" applyFont="1" applyFill="1" applyAlignment="1">
      <alignment horizontal="center"/>
    </xf>
    <xf numFmtId="0" fontId="43" fillId="0" borderId="0" xfId="0" applyFont="1" applyFill="1"/>
    <xf numFmtId="0" fontId="39" fillId="0" borderId="30" xfId="0" applyFont="1" applyFill="1" applyBorder="1" applyAlignment="1">
      <alignment horizontal="left" vertical="center"/>
    </xf>
    <xf numFmtId="0" fontId="39" fillId="0" borderId="0" xfId="0" applyFont="1" applyFill="1" applyAlignment="1">
      <alignment horizontal="left" vertical="center"/>
    </xf>
    <xf numFmtId="0" fontId="41" fillId="0" borderId="1" xfId="0" applyFont="1" applyBorder="1" applyAlignment="1">
      <alignment horizontal="center" vertical="center" wrapText="1"/>
    </xf>
    <xf numFmtId="0" fontId="43" fillId="0" borderId="1" xfId="0" applyFont="1" applyFill="1" applyBorder="1"/>
    <xf numFmtId="0" fontId="42" fillId="0" borderId="1" xfId="0" applyFont="1" applyBorder="1" applyAlignment="1">
      <alignment horizontal="left" vertical="center" wrapText="1"/>
    </xf>
  </cellXfs>
  <cellStyles count="102">
    <cellStyle name="20% - akcent 1 2" xfId="7" xr:uid="{00000000-0005-0000-0000-000000000000}"/>
    <cellStyle name="20% - akcent 2 2" xfId="8" xr:uid="{00000000-0005-0000-0000-000001000000}"/>
    <cellStyle name="20% - akcent 3 2" xfId="9" xr:uid="{00000000-0005-0000-0000-000002000000}"/>
    <cellStyle name="20% - akcent 4 2" xfId="10" xr:uid="{00000000-0005-0000-0000-000003000000}"/>
    <cellStyle name="20% - akcent 5 2" xfId="11" xr:uid="{00000000-0005-0000-0000-000004000000}"/>
    <cellStyle name="20% - akcent 6 2" xfId="12" xr:uid="{00000000-0005-0000-0000-000005000000}"/>
    <cellStyle name="40% - akcent 1 2" xfId="13" xr:uid="{00000000-0005-0000-0000-000006000000}"/>
    <cellStyle name="40% - akcent 2 2" xfId="14" xr:uid="{00000000-0005-0000-0000-000007000000}"/>
    <cellStyle name="40% - akcent 3 2" xfId="15" xr:uid="{00000000-0005-0000-0000-000008000000}"/>
    <cellStyle name="40% - akcent 4 2" xfId="16" xr:uid="{00000000-0005-0000-0000-000009000000}"/>
    <cellStyle name="40% - akcent 5 2" xfId="17" xr:uid="{00000000-0005-0000-0000-00000A000000}"/>
    <cellStyle name="40% - akcent 6 2" xfId="18" xr:uid="{00000000-0005-0000-0000-00000B000000}"/>
    <cellStyle name="60% - akcent 1 2" xfId="19" xr:uid="{00000000-0005-0000-0000-00000C000000}"/>
    <cellStyle name="60% - akcent 2 2" xfId="20" xr:uid="{00000000-0005-0000-0000-00000D000000}"/>
    <cellStyle name="60% - akcent 3 2" xfId="21" xr:uid="{00000000-0005-0000-0000-00000E000000}"/>
    <cellStyle name="60% - akcent 4 2" xfId="22" xr:uid="{00000000-0005-0000-0000-00000F000000}"/>
    <cellStyle name="60% - akcent 5 2" xfId="23" xr:uid="{00000000-0005-0000-0000-000010000000}"/>
    <cellStyle name="60% - akcent 6 2" xfId="24" xr:uid="{00000000-0005-0000-0000-000011000000}"/>
    <cellStyle name="Akcent 1 2" xfId="25" xr:uid="{00000000-0005-0000-0000-000012000000}"/>
    <cellStyle name="Akcent 2 2" xfId="26" xr:uid="{00000000-0005-0000-0000-000013000000}"/>
    <cellStyle name="Akcent 3 2" xfId="27" xr:uid="{00000000-0005-0000-0000-000014000000}"/>
    <cellStyle name="Akcent 4 2" xfId="28" xr:uid="{00000000-0005-0000-0000-000015000000}"/>
    <cellStyle name="Akcent 5 2" xfId="29" xr:uid="{00000000-0005-0000-0000-000016000000}"/>
    <cellStyle name="Akcent 6 2" xfId="30" xr:uid="{00000000-0005-0000-0000-000017000000}"/>
    <cellStyle name="Dane wejściowe 2" xfId="31" xr:uid="{00000000-0005-0000-0000-000018000000}"/>
    <cellStyle name="Dane wejściowe 2 2" xfId="88" xr:uid="{00000000-0005-0000-0000-000019000000}"/>
    <cellStyle name="Dane wyjściowe 2" xfId="32" xr:uid="{00000000-0005-0000-0000-00001A000000}"/>
    <cellStyle name="Dobre 2" xfId="33" xr:uid="{00000000-0005-0000-0000-00001B000000}"/>
    <cellStyle name="Excel Built-in Normal" xfId="2" xr:uid="{00000000-0005-0000-0000-00001C000000}"/>
    <cellStyle name="Excel Built-in Normal 2" xfId="3" xr:uid="{00000000-0005-0000-0000-00001D000000}"/>
    <cellStyle name="Komórka połączona 2" xfId="34" xr:uid="{00000000-0005-0000-0000-00001E000000}"/>
    <cellStyle name="Komórka zaznaczona 2" xfId="35" xr:uid="{00000000-0005-0000-0000-00001F000000}"/>
    <cellStyle name="Nagłówek 1 2" xfId="36" xr:uid="{00000000-0005-0000-0000-000020000000}"/>
    <cellStyle name="Nagłówek 2 2" xfId="37" xr:uid="{00000000-0005-0000-0000-000021000000}"/>
    <cellStyle name="Nagłówek 3 2" xfId="38" xr:uid="{00000000-0005-0000-0000-000022000000}"/>
    <cellStyle name="Nagłówek 4 2" xfId="39" xr:uid="{00000000-0005-0000-0000-000023000000}"/>
    <cellStyle name="Neutralne 2" xfId="40" xr:uid="{00000000-0005-0000-0000-000024000000}"/>
    <cellStyle name="Normal_ZA-247-289" xfId="41" xr:uid="{00000000-0005-0000-0000-000025000000}"/>
    <cellStyle name="Normalny" xfId="0" builtinId="0"/>
    <cellStyle name="Normalny 10" xfId="65" xr:uid="{00000000-0005-0000-0000-000027000000}"/>
    <cellStyle name="Normalny 10 2" xfId="63" xr:uid="{00000000-0005-0000-0000-000028000000}"/>
    <cellStyle name="Normalny 11" xfId="81" xr:uid="{00000000-0005-0000-0000-000029000000}"/>
    <cellStyle name="Normalny 12" xfId="73" xr:uid="{00000000-0005-0000-0000-00002A000000}"/>
    <cellStyle name="Normalny 13" xfId="82" xr:uid="{00000000-0005-0000-0000-00002B000000}"/>
    <cellStyle name="Normalny 13 2" xfId="100" xr:uid="{00000000-0005-0000-0000-00002C000000}"/>
    <cellStyle name="Normalny 18" xfId="42" xr:uid="{00000000-0005-0000-0000-00002D000000}"/>
    <cellStyle name="Normalny 18 2" xfId="66" xr:uid="{00000000-0005-0000-0000-00002E000000}"/>
    <cellStyle name="Normalny 18 3" xfId="74" xr:uid="{00000000-0005-0000-0000-00002F000000}"/>
    <cellStyle name="Normalny 2" xfId="1" xr:uid="{00000000-0005-0000-0000-000030000000}"/>
    <cellStyle name="Normalny 2 2" xfId="43" xr:uid="{00000000-0005-0000-0000-000031000000}"/>
    <cellStyle name="Normalny 2 2 2" xfId="89" xr:uid="{00000000-0005-0000-0000-000032000000}"/>
    <cellStyle name="Normalny 2 2 3" xfId="86" xr:uid="{00000000-0005-0000-0000-000033000000}"/>
    <cellStyle name="Normalny 2 3" xfId="44" xr:uid="{00000000-0005-0000-0000-000034000000}"/>
    <cellStyle name="Normalny 2 3 2" xfId="99" xr:uid="{00000000-0005-0000-0000-000035000000}"/>
    <cellStyle name="Normalny 2 3 3" xfId="90" xr:uid="{00000000-0005-0000-0000-000036000000}"/>
    <cellStyle name="Normalny 2 4" xfId="96" xr:uid="{00000000-0005-0000-0000-000037000000}"/>
    <cellStyle name="Normalny 25" xfId="45" xr:uid="{00000000-0005-0000-0000-000038000000}"/>
    <cellStyle name="Normalny 25 2" xfId="67" xr:uid="{00000000-0005-0000-0000-000039000000}"/>
    <cellStyle name="Normalny 25 3" xfId="75" xr:uid="{00000000-0005-0000-0000-00003A000000}"/>
    <cellStyle name="Normalny 26" xfId="46" xr:uid="{00000000-0005-0000-0000-00003B000000}"/>
    <cellStyle name="Normalny 26 2" xfId="68" xr:uid="{00000000-0005-0000-0000-00003C000000}"/>
    <cellStyle name="Normalny 26 3" xfId="76" xr:uid="{00000000-0005-0000-0000-00003D000000}"/>
    <cellStyle name="Normalny 3" xfId="6" xr:uid="{00000000-0005-0000-0000-00003E000000}"/>
    <cellStyle name="Normalny 3 2" xfId="47" xr:uid="{00000000-0005-0000-0000-00003F000000}"/>
    <cellStyle name="Normalny 3 3" xfId="83" xr:uid="{00000000-0005-0000-0000-000040000000}"/>
    <cellStyle name="Normalny 4" xfId="4" xr:uid="{00000000-0005-0000-0000-000041000000}"/>
    <cellStyle name="Normalny 4 2" xfId="48" xr:uid="{00000000-0005-0000-0000-000042000000}"/>
    <cellStyle name="Normalny 4 3" xfId="84" xr:uid="{00000000-0005-0000-0000-000043000000}"/>
    <cellStyle name="Normalny 43" xfId="49" xr:uid="{00000000-0005-0000-0000-000044000000}"/>
    <cellStyle name="Normalny 43 2" xfId="69" xr:uid="{00000000-0005-0000-0000-000045000000}"/>
    <cellStyle name="Normalny 43 3" xfId="77" xr:uid="{00000000-0005-0000-0000-000046000000}"/>
    <cellStyle name="Normalny 5" xfId="50" xr:uid="{00000000-0005-0000-0000-000047000000}"/>
    <cellStyle name="Normalny 5 2" xfId="97" xr:uid="{00000000-0005-0000-0000-000048000000}"/>
    <cellStyle name="Normalny 51" xfId="51" xr:uid="{00000000-0005-0000-0000-000049000000}"/>
    <cellStyle name="Normalny 51 2" xfId="70" xr:uid="{00000000-0005-0000-0000-00004A000000}"/>
    <cellStyle name="Normalny 51 3" xfId="78" xr:uid="{00000000-0005-0000-0000-00004B000000}"/>
    <cellStyle name="Normalny 6" xfId="52" xr:uid="{00000000-0005-0000-0000-00004C000000}"/>
    <cellStyle name="Normalny 6 2" xfId="85" xr:uid="{00000000-0005-0000-0000-00004D000000}"/>
    <cellStyle name="Normalny 7" xfId="53" xr:uid="{00000000-0005-0000-0000-00004E000000}"/>
    <cellStyle name="Normalny 7 2" xfId="71" xr:uid="{00000000-0005-0000-0000-00004F000000}"/>
    <cellStyle name="Normalny 7 3" xfId="79" xr:uid="{00000000-0005-0000-0000-000050000000}"/>
    <cellStyle name="Normalny 7 4" xfId="94" xr:uid="{00000000-0005-0000-0000-000051000000}"/>
    <cellStyle name="Normalny 8" xfId="54" xr:uid="{00000000-0005-0000-0000-000052000000}"/>
    <cellStyle name="Normalny 8 2" xfId="72" xr:uid="{00000000-0005-0000-0000-000053000000}"/>
    <cellStyle name="Normalny 8 3" xfId="80" xr:uid="{00000000-0005-0000-0000-000054000000}"/>
    <cellStyle name="Normalny 8 5" xfId="5" xr:uid="{00000000-0005-0000-0000-000055000000}"/>
    <cellStyle name="Normalny 9" xfId="64" xr:uid="{00000000-0005-0000-0000-000056000000}"/>
    <cellStyle name="Normalny 9 2" xfId="98" xr:uid="{00000000-0005-0000-0000-000057000000}"/>
    <cellStyle name="Obliczenia 2" xfId="55" xr:uid="{00000000-0005-0000-0000-000058000000}"/>
    <cellStyle name="Obliczenia 2 2" xfId="91" xr:uid="{00000000-0005-0000-0000-000059000000}"/>
    <cellStyle name="Procentowy 2" xfId="56" xr:uid="{00000000-0005-0000-0000-00005A000000}"/>
    <cellStyle name="Procentowy 2 2" xfId="87" xr:uid="{00000000-0005-0000-0000-00005B000000}"/>
    <cellStyle name="Suma 2" xfId="57" xr:uid="{00000000-0005-0000-0000-00005C000000}"/>
    <cellStyle name="Suma 2 2" xfId="92" xr:uid="{00000000-0005-0000-0000-00005D000000}"/>
    <cellStyle name="Tekst objaśnienia 2" xfId="58" xr:uid="{00000000-0005-0000-0000-00005E000000}"/>
    <cellStyle name="Tekst ostrzeżenia 2" xfId="59" xr:uid="{00000000-0005-0000-0000-00005F000000}"/>
    <cellStyle name="Tytuł 2" xfId="60" xr:uid="{00000000-0005-0000-0000-000060000000}"/>
    <cellStyle name="Uwaga 2" xfId="61" xr:uid="{00000000-0005-0000-0000-000061000000}"/>
    <cellStyle name="Uwaga 2 2" xfId="93" xr:uid="{00000000-0005-0000-0000-000062000000}"/>
    <cellStyle name="Uwaga 3" xfId="95" xr:uid="{00000000-0005-0000-0000-000063000000}"/>
    <cellStyle name="Walutowy 2" xfId="101" xr:uid="{00000000-0005-0000-0000-000064000000}"/>
    <cellStyle name="Złe 2" xfId="62" xr:uid="{00000000-0005-0000-0000-000065000000}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33"/>
  <sheetViews>
    <sheetView showZeros="0" tabSelected="1" zoomScaleNormal="100" zoomScaleSheetLayoutView="100" workbookViewId="0">
      <selection activeCell="D31" sqref="D31:H31"/>
    </sheetView>
  </sheetViews>
  <sheetFormatPr defaultRowHeight="15"/>
  <cols>
    <col min="1" max="1" width="3.85546875" style="43" bestFit="1" customWidth="1"/>
    <col min="2" max="2" width="48.140625" style="42" bestFit="1" customWidth="1"/>
    <col min="3" max="3" width="6" style="43" customWidth="1"/>
    <col min="4" max="4" width="8.5703125" style="43" bestFit="1" customWidth="1"/>
    <col min="5" max="5" width="11" style="39" bestFit="1" customWidth="1"/>
    <col min="6" max="6" width="7.140625" style="39" bestFit="1" customWidth="1"/>
    <col min="7" max="7" width="5.85546875" style="39" bestFit="1" customWidth="1"/>
    <col min="8" max="8" width="8.7109375" style="39" customWidth="1"/>
    <col min="9" max="16384" width="9.140625" style="39"/>
  </cols>
  <sheetData>
    <row r="1" spans="1:9" ht="15.75" thickBot="1">
      <c r="A1" s="56" t="s">
        <v>51</v>
      </c>
      <c r="B1" s="57"/>
      <c r="C1" s="57"/>
      <c r="D1" s="57"/>
      <c r="E1" s="57"/>
      <c r="F1" s="57"/>
      <c r="G1" s="57"/>
      <c r="H1" s="57"/>
      <c r="I1" s="41"/>
    </row>
    <row r="2" spans="1:9" ht="19.5" customHeight="1">
      <c r="A2" s="70" t="s">
        <v>67</v>
      </c>
      <c r="B2" s="70"/>
      <c r="C2" s="44"/>
      <c r="D2" s="44"/>
      <c r="E2" s="44"/>
      <c r="F2" s="44"/>
      <c r="G2" s="44"/>
      <c r="H2" s="44"/>
      <c r="I2" s="41"/>
    </row>
    <row r="3" spans="1:9" ht="38.25">
      <c r="A3" s="58" t="s">
        <v>0</v>
      </c>
      <c r="B3" s="59" t="s">
        <v>8</v>
      </c>
      <c r="C3" s="58" t="s">
        <v>7</v>
      </c>
      <c r="D3" s="60" t="s">
        <v>50</v>
      </c>
      <c r="E3" s="58" t="s">
        <v>53</v>
      </c>
      <c r="F3" s="60" t="s">
        <v>54</v>
      </c>
      <c r="G3" s="60" t="s">
        <v>52</v>
      </c>
      <c r="H3" s="60" t="s">
        <v>55</v>
      </c>
    </row>
    <row r="4" spans="1:9">
      <c r="A4" s="48">
        <v>1</v>
      </c>
      <c r="B4" s="49" t="s">
        <v>56</v>
      </c>
      <c r="C4" s="50" t="s">
        <v>20</v>
      </c>
      <c r="D4" s="47">
        <v>1</v>
      </c>
      <c r="E4" s="46"/>
      <c r="F4" s="45"/>
      <c r="G4" s="45"/>
      <c r="H4" s="40"/>
    </row>
    <row r="5" spans="1:9">
      <c r="A5" s="48">
        <v>2</v>
      </c>
      <c r="B5" s="49" t="s">
        <v>57</v>
      </c>
      <c r="C5" s="50" t="s">
        <v>20</v>
      </c>
      <c r="D5" s="47">
        <v>1</v>
      </c>
      <c r="E5" s="46"/>
      <c r="F5" s="45"/>
      <c r="G5" s="45"/>
      <c r="H5" s="40"/>
    </row>
    <row r="6" spans="1:9">
      <c r="A6" s="48">
        <v>3</v>
      </c>
      <c r="B6" s="49" t="s">
        <v>58</v>
      </c>
      <c r="C6" s="50" t="s">
        <v>20</v>
      </c>
      <c r="D6" s="47">
        <v>10</v>
      </c>
      <c r="E6" s="46"/>
      <c r="F6" s="45"/>
      <c r="G6" s="45"/>
      <c r="H6" s="40"/>
    </row>
    <row r="7" spans="1:9">
      <c r="A7" s="48">
        <v>4</v>
      </c>
      <c r="B7" s="49" t="s">
        <v>59</v>
      </c>
      <c r="C7" s="50" t="s">
        <v>20</v>
      </c>
      <c r="D7" s="47">
        <v>1</v>
      </c>
      <c r="E7" s="46"/>
      <c r="F7" s="45"/>
      <c r="G7" s="45"/>
      <c r="H7" s="40"/>
    </row>
    <row r="8" spans="1:9">
      <c r="A8" s="48">
        <v>5</v>
      </c>
      <c r="B8" s="49" t="s">
        <v>60</v>
      </c>
      <c r="C8" s="50" t="s">
        <v>20</v>
      </c>
      <c r="D8" s="47">
        <v>2</v>
      </c>
      <c r="E8" s="46"/>
      <c r="F8" s="45"/>
      <c r="G8" s="45"/>
      <c r="H8" s="40"/>
    </row>
    <row r="9" spans="1:9">
      <c r="A9" s="48">
        <v>6</v>
      </c>
      <c r="B9" s="49" t="s">
        <v>61</v>
      </c>
      <c r="C9" s="50" t="s">
        <v>20</v>
      </c>
      <c r="D9" s="47">
        <v>1</v>
      </c>
      <c r="E9" s="46"/>
      <c r="F9" s="45"/>
      <c r="G9" s="45"/>
      <c r="H9" s="40"/>
    </row>
    <row r="10" spans="1:9">
      <c r="A10" s="48">
        <v>7</v>
      </c>
      <c r="B10" s="49" t="s">
        <v>62</v>
      </c>
      <c r="C10" s="50" t="s">
        <v>20</v>
      </c>
      <c r="D10" s="47">
        <v>1</v>
      </c>
      <c r="E10" s="46"/>
      <c r="F10" s="45"/>
      <c r="G10" s="45"/>
      <c r="H10" s="40"/>
    </row>
    <row r="11" spans="1:9" ht="15.75" thickBot="1">
      <c r="A11" s="48">
        <v>8</v>
      </c>
      <c r="B11" s="49" t="s">
        <v>63</v>
      </c>
      <c r="C11" s="50" t="s">
        <v>20</v>
      </c>
      <c r="D11" s="47">
        <v>1</v>
      </c>
      <c r="E11" s="46"/>
      <c r="F11" s="45"/>
      <c r="G11" s="45"/>
      <c r="H11" s="40"/>
    </row>
    <row r="12" spans="1:9" ht="15" customHeight="1" thickBot="1">
      <c r="A12" s="61" t="s">
        <v>69</v>
      </c>
      <c r="B12" s="62"/>
      <c r="C12" s="62"/>
      <c r="D12" s="62"/>
      <c r="E12" s="62"/>
      <c r="F12" s="62"/>
      <c r="G12" s="62"/>
      <c r="H12" s="63"/>
    </row>
    <row r="13" spans="1:9" ht="15" customHeight="1">
      <c r="A13" s="64"/>
      <c r="B13" s="64"/>
      <c r="C13" s="64"/>
      <c r="D13" s="64"/>
      <c r="E13" s="64"/>
      <c r="F13" s="64"/>
      <c r="G13" s="64"/>
      <c r="H13" s="65"/>
    </row>
    <row r="14" spans="1:9" ht="15" customHeight="1">
      <c r="A14" s="64"/>
      <c r="B14" s="64"/>
      <c r="C14" s="64"/>
      <c r="D14" s="64"/>
      <c r="E14" s="64"/>
      <c r="F14" s="64"/>
      <c r="G14" s="64"/>
      <c r="H14" s="65"/>
    </row>
    <row r="16" spans="1:9">
      <c r="D16" s="66" t="s">
        <v>65</v>
      </c>
      <c r="E16" s="66"/>
      <c r="F16" s="66"/>
      <c r="G16" s="66"/>
      <c r="H16" s="66"/>
    </row>
    <row r="17" spans="1:8">
      <c r="D17" s="67"/>
      <c r="E17" s="68" t="s">
        <v>64</v>
      </c>
      <c r="F17" s="68"/>
      <c r="G17" s="68"/>
      <c r="H17" s="69"/>
    </row>
    <row r="18" spans="1:8">
      <c r="D18" s="68" t="s">
        <v>66</v>
      </c>
      <c r="E18" s="68"/>
      <c r="F18" s="68"/>
      <c r="G18" s="68"/>
      <c r="H18" s="68"/>
    </row>
    <row r="21" spans="1:8">
      <c r="A21" s="71" t="s">
        <v>68</v>
      </c>
      <c r="B21" s="71"/>
    </row>
    <row r="23" spans="1:8" ht="38.25">
      <c r="A23" s="58" t="s">
        <v>0</v>
      </c>
      <c r="B23" s="59" t="s">
        <v>8</v>
      </c>
      <c r="C23" s="58" t="s">
        <v>7</v>
      </c>
      <c r="D23" s="60" t="s">
        <v>50</v>
      </c>
      <c r="E23" s="58" t="s">
        <v>53</v>
      </c>
      <c r="F23" s="60" t="s">
        <v>54</v>
      </c>
      <c r="G23" s="60" t="s">
        <v>52</v>
      </c>
      <c r="H23" s="60" t="s">
        <v>55</v>
      </c>
    </row>
    <row r="24" spans="1:8">
      <c r="A24" s="48">
        <v>1</v>
      </c>
      <c r="B24" s="74" t="s">
        <v>56</v>
      </c>
      <c r="C24" s="50" t="s">
        <v>20</v>
      </c>
      <c r="D24" s="72">
        <v>1</v>
      </c>
      <c r="E24" s="73"/>
      <c r="F24" s="73"/>
      <c r="G24" s="73"/>
      <c r="H24" s="73"/>
    </row>
    <row r="25" spans="1:8">
      <c r="A25" s="48">
        <v>2</v>
      </c>
      <c r="B25" s="74" t="s">
        <v>57</v>
      </c>
      <c r="C25" s="50" t="s">
        <v>20</v>
      </c>
      <c r="D25" s="72">
        <v>1</v>
      </c>
      <c r="E25" s="73"/>
      <c r="F25" s="73"/>
      <c r="G25" s="73"/>
      <c r="H25" s="73"/>
    </row>
    <row r="26" spans="1:8">
      <c r="A26" s="48">
        <v>3</v>
      </c>
      <c r="B26" s="74" t="s">
        <v>58</v>
      </c>
      <c r="C26" s="50" t="s">
        <v>20</v>
      </c>
      <c r="D26" s="72">
        <v>8</v>
      </c>
      <c r="E26" s="73"/>
      <c r="F26" s="73"/>
      <c r="G26" s="73"/>
      <c r="H26" s="73"/>
    </row>
    <row r="27" spans="1:8">
      <c r="A27" s="48">
        <v>4</v>
      </c>
      <c r="B27" s="74" t="s">
        <v>59</v>
      </c>
      <c r="C27" s="50" t="s">
        <v>20</v>
      </c>
      <c r="D27" s="72">
        <v>1</v>
      </c>
      <c r="E27" s="73"/>
      <c r="F27" s="73"/>
      <c r="G27" s="73"/>
      <c r="H27" s="73"/>
    </row>
    <row r="28" spans="1:8" ht="26.25" thickBot="1">
      <c r="A28" s="48">
        <v>5</v>
      </c>
      <c r="B28" s="74" t="s">
        <v>60</v>
      </c>
      <c r="C28" s="50" t="s">
        <v>20</v>
      </c>
      <c r="D28" s="72">
        <v>2</v>
      </c>
      <c r="E28" s="73"/>
      <c r="F28" s="73"/>
      <c r="G28" s="73"/>
      <c r="H28" s="73"/>
    </row>
    <row r="29" spans="1:8" ht="15.75" thickBot="1">
      <c r="A29" s="61" t="s">
        <v>69</v>
      </c>
      <c r="B29" s="62"/>
      <c r="C29" s="62"/>
      <c r="D29" s="62"/>
      <c r="E29" s="62"/>
      <c r="F29" s="62"/>
      <c r="G29" s="62"/>
      <c r="H29" s="63"/>
    </row>
    <row r="31" spans="1:8">
      <c r="D31" s="66" t="s">
        <v>65</v>
      </c>
      <c r="E31" s="66"/>
      <c r="F31" s="66"/>
      <c r="G31" s="66"/>
      <c r="H31" s="66"/>
    </row>
    <row r="32" spans="1:8">
      <c r="D32" s="67"/>
      <c r="E32" s="68" t="s">
        <v>64</v>
      </c>
      <c r="F32" s="68"/>
      <c r="G32" s="68"/>
      <c r="H32" s="69"/>
    </row>
    <row r="33" spans="4:8">
      <c r="D33" s="68" t="s">
        <v>66</v>
      </c>
      <c r="E33" s="68"/>
      <c r="F33" s="68"/>
      <c r="G33" s="68"/>
      <c r="H33" s="68"/>
    </row>
  </sheetData>
  <mergeCells count="10">
    <mergeCell ref="E32:G32"/>
    <mergeCell ref="D33:H33"/>
    <mergeCell ref="A29:G29"/>
    <mergeCell ref="D18:H18"/>
    <mergeCell ref="D16:H16"/>
    <mergeCell ref="A2:B2"/>
    <mergeCell ref="D31:H31"/>
    <mergeCell ref="A1:H1"/>
    <mergeCell ref="A12:G12"/>
    <mergeCell ref="E17:G17"/>
  </mergeCells>
  <printOptions horizontalCentered="1"/>
  <pageMargins left="0.23622047244094491" right="0.23622047244094491" top="1.3779527559055118" bottom="0.78740157480314965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S16"/>
  <sheetViews>
    <sheetView showZeros="0" view="pageBreakPreview" zoomScale="115" zoomScaleNormal="100" zoomScaleSheetLayoutView="115" workbookViewId="0">
      <pane xSplit="1" ySplit="2" topLeftCell="B9" activePane="bottomRight" state="frozen"/>
      <selection activeCell="D15" sqref="D15"/>
      <selection pane="topRight" activeCell="D15" sqref="D15"/>
      <selection pane="bottomLeft" activeCell="D15" sqref="D15"/>
      <selection pane="bottomRight" activeCell="B9" sqref="B9"/>
    </sheetView>
  </sheetViews>
  <sheetFormatPr defaultRowHeight="14.25"/>
  <cols>
    <col min="1" max="1" width="5.7109375" style="8" customWidth="1"/>
    <col min="2" max="2" width="43.42578125" style="8" customWidth="1"/>
    <col min="3" max="3" width="17.85546875" style="8" customWidth="1"/>
    <col min="4" max="4" width="6" style="8" customWidth="1"/>
    <col min="5" max="5" width="5.5703125" style="8" customWidth="1"/>
    <col min="6" max="6" width="10.7109375" style="29" customWidth="1"/>
    <col min="7" max="10" width="10.7109375" style="29" hidden="1" customWidth="1"/>
    <col min="11" max="16384" width="9.140625" style="8"/>
  </cols>
  <sheetData>
    <row r="1" spans="1:19" ht="15.75" thickBot="1">
      <c r="A1" s="51" t="s">
        <v>17</v>
      </c>
      <c r="B1" s="51"/>
      <c r="C1" s="51"/>
      <c r="D1" s="51"/>
      <c r="E1" s="51"/>
      <c r="F1" s="51"/>
      <c r="G1" s="51"/>
      <c r="H1" s="51"/>
      <c r="I1" s="51"/>
      <c r="J1" s="51"/>
      <c r="K1" s="52" t="s">
        <v>21</v>
      </c>
      <c r="L1" s="53"/>
      <c r="M1" s="53"/>
      <c r="N1" s="53"/>
      <c r="O1" s="53"/>
      <c r="P1" s="53"/>
      <c r="Q1" s="53"/>
      <c r="R1" s="53"/>
    </row>
    <row r="2" spans="1:19" ht="60.75" thickBot="1">
      <c r="A2" s="9" t="s">
        <v>0</v>
      </c>
      <c r="B2" s="10" t="s">
        <v>8</v>
      </c>
      <c r="C2" s="4" t="s">
        <v>22</v>
      </c>
      <c r="D2" s="10" t="s">
        <v>7</v>
      </c>
      <c r="E2" s="10" t="s">
        <v>2</v>
      </c>
      <c r="F2" s="10" t="s">
        <v>3</v>
      </c>
      <c r="G2" s="10" t="s">
        <v>4</v>
      </c>
      <c r="H2" s="10" t="s">
        <v>5</v>
      </c>
      <c r="I2" s="10" t="s">
        <v>1</v>
      </c>
      <c r="J2" s="11" t="s">
        <v>6</v>
      </c>
      <c r="K2" s="12" t="s">
        <v>9</v>
      </c>
      <c r="L2" s="12" t="s">
        <v>10</v>
      </c>
      <c r="M2" s="12" t="s">
        <v>11</v>
      </c>
      <c r="N2" s="12" t="s">
        <v>12</v>
      </c>
      <c r="O2" s="12" t="s">
        <v>13</v>
      </c>
      <c r="P2" s="12" t="s">
        <v>14</v>
      </c>
      <c r="Q2" s="12" t="s">
        <v>15</v>
      </c>
      <c r="R2" s="12" t="s">
        <v>16</v>
      </c>
    </row>
    <row r="3" spans="1:19" ht="30" customHeight="1">
      <c r="A3" s="13">
        <v>1</v>
      </c>
      <c r="B3" s="36" t="s">
        <v>23</v>
      </c>
      <c r="C3" s="32"/>
      <c r="D3" s="6" t="s">
        <v>26</v>
      </c>
      <c r="E3" s="14">
        <v>450</v>
      </c>
      <c r="F3" s="15"/>
      <c r="G3" s="16">
        <f t="shared" ref="G3:G13" si="0">F3*1.23</f>
        <v>0</v>
      </c>
      <c r="H3" s="16">
        <f t="shared" ref="H3:H13" si="1">E3*F3</f>
        <v>0</v>
      </c>
      <c r="I3" s="16">
        <f t="shared" ref="I3:I13" si="2">0.23*H3</f>
        <v>0</v>
      </c>
      <c r="J3" s="17">
        <f t="shared" ref="J3:J13" si="3">H3*1.23</f>
        <v>0</v>
      </c>
      <c r="K3" s="18"/>
      <c r="L3" s="18"/>
      <c r="M3" s="18"/>
      <c r="N3" s="18"/>
      <c r="O3" s="18"/>
      <c r="P3" s="5"/>
      <c r="Q3" s="18"/>
      <c r="R3" s="18"/>
    </row>
    <row r="4" spans="1:19" ht="30" customHeight="1">
      <c r="A4" s="19">
        <v>2</v>
      </c>
      <c r="B4" s="33" t="s">
        <v>24</v>
      </c>
      <c r="C4" s="33"/>
      <c r="D4" s="6" t="s">
        <v>25</v>
      </c>
      <c r="E4" s="14">
        <v>20</v>
      </c>
      <c r="F4" s="15"/>
      <c r="G4" s="20">
        <f t="shared" si="0"/>
        <v>0</v>
      </c>
      <c r="H4" s="20">
        <f t="shared" si="1"/>
        <v>0</v>
      </c>
      <c r="I4" s="20">
        <f t="shared" si="2"/>
        <v>0</v>
      </c>
      <c r="J4" s="21">
        <f t="shared" si="3"/>
        <v>0</v>
      </c>
      <c r="K4" s="18"/>
      <c r="L4" s="18"/>
      <c r="M4" s="18"/>
      <c r="N4" s="18"/>
      <c r="O4" s="18"/>
      <c r="P4" s="5"/>
      <c r="Q4" s="18"/>
      <c r="R4" s="18"/>
      <c r="S4" s="22"/>
    </row>
    <row r="5" spans="1:19" ht="30" customHeight="1">
      <c r="A5" s="13">
        <v>3</v>
      </c>
      <c r="B5" s="7" t="s">
        <v>27</v>
      </c>
      <c r="C5" s="7"/>
      <c r="D5" s="6" t="s">
        <v>26</v>
      </c>
      <c r="E5" s="14">
        <v>2</v>
      </c>
      <c r="F5" s="15"/>
      <c r="G5" s="20">
        <f t="shared" si="0"/>
        <v>0</v>
      </c>
      <c r="H5" s="20">
        <f t="shared" si="1"/>
        <v>0</v>
      </c>
      <c r="I5" s="20">
        <f t="shared" si="2"/>
        <v>0</v>
      </c>
      <c r="J5" s="21">
        <f t="shared" si="3"/>
        <v>0</v>
      </c>
      <c r="K5" s="18"/>
      <c r="L5" s="18"/>
      <c r="M5" s="18"/>
      <c r="N5" s="18"/>
      <c r="O5" s="18"/>
      <c r="P5" s="5"/>
      <c r="Q5" s="18"/>
      <c r="R5" s="18"/>
      <c r="S5" s="23"/>
    </row>
    <row r="6" spans="1:19" ht="30" customHeight="1">
      <c r="A6" s="19">
        <v>4</v>
      </c>
      <c r="B6" s="33" t="s">
        <v>28</v>
      </c>
      <c r="C6" s="33"/>
      <c r="D6" s="6" t="s">
        <v>26</v>
      </c>
      <c r="E6" s="14">
        <v>590</v>
      </c>
      <c r="F6" s="15"/>
      <c r="G6" s="20">
        <f t="shared" si="0"/>
        <v>0</v>
      </c>
      <c r="H6" s="20">
        <f t="shared" si="1"/>
        <v>0</v>
      </c>
      <c r="I6" s="20">
        <f t="shared" si="2"/>
        <v>0</v>
      </c>
      <c r="J6" s="21">
        <f t="shared" si="3"/>
        <v>0</v>
      </c>
      <c r="K6" s="18"/>
      <c r="L6" s="18"/>
      <c r="M6" s="18"/>
      <c r="N6" s="18"/>
      <c r="O6" s="18"/>
      <c r="P6" s="5"/>
      <c r="Q6" s="18"/>
      <c r="R6" s="18"/>
    </row>
    <row r="7" spans="1:19" ht="30" customHeight="1">
      <c r="A7" s="13">
        <v>5</v>
      </c>
      <c r="B7" s="33" t="s">
        <v>29</v>
      </c>
      <c r="C7" s="7"/>
      <c r="D7" s="6" t="s">
        <v>26</v>
      </c>
      <c r="E7" s="14">
        <v>380</v>
      </c>
      <c r="F7" s="15"/>
      <c r="G7" s="20">
        <f t="shared" si="0"/>
        <v>0</v>
      </c>
      <c r="H7" s="20">
        <f t="shared" si="1"/>
        <v>0</v>
      </c>
      <c r="I7" s="20">
        <f t="shared" si="2"/>
        <v>0</v>
      </c>
      <c r="J7" s="21">
        <f t="shared" si="3"/>
        <v>0</v>
      </c>
      <c r="K7" s="18"/>
      <c r="L7" s="18"/>
      <c r="M7" s="18"/>
      <c r="N7" s="18"/>
      <c r="O7" s="18"/>
      <c r="P7" s="5"/>
      <c r="Q7" s="18"/>
      <c r="R7" s="18"/>
    </row>
    <row r="8" spans="1:19" ht="30" customHeight="1">
      <c r="A8" s="19">
        <v>6</v>
      </c>
      <c r="B8" s="7" t="s">
        <v>30</v>
      </c>
      <c r="C8" s="7"/>
      <c r="D8" s="6" t="s">
        <v>26</v>
      </c>
      <c r="E8" s="14">
        <v>520</v>
      </c>
      <c r="F8" s="15"/>
      <c r="G8" s="20">
        <f t="shared" si="0"/>
        <v>0</v>
      </c>
      <c r="H8" s="20">
        <f t="shared" si="1"/>
        <v>0</v>
      </c>
      <c r="I8" s="20">
        <f t="shared" si="2"/>
        <v>0</v>
      </c>
      <c r="J8" s="21">
        <f t="shared" si="3"/>
        <v>0</v>
      </c>
      <c r="K8" s="18"/>
      <c r="L8" s="18"/>
      <c r="M8" s="18"/>
      <c r="N8" s="18"/>
      <c r="O8" s="18"/>
      <c r="P8" s="5"/>
      <c r="Q8" s="18"/>
      <c r="R8" s="18"/>
    </row>
    <row r="9" spans="1:19" ht="30" customHeight="1">
      <c r="A9" s="13">
        <v>7</v>
      </c>
      <c r="B9" s="7" t="s">
        <v>31</v>
      </c>
      <c r="C9" s="7"/>
      <c r="D9" s="6" t="s">
        <v>26</v>
      </c>
      <c r="E9" s="14">
        <v>110</v>
      </c>
      <c r="F9" s="15"/>
      <c r="G9" s="20">
        <f t="shared" si="0"/>
        <v>0</v>
      </c>
      <c r="H9" s="20">
        <f t="shared" si="1"/>
        <v>0</v>
      </c>
      <c r="I9" s="20">
        <f t="shared" si="2"/>
        <v>0</v>
      </c>
      <c r="J9" s="21">
        <f t="shared" si="3"/>
        <v>0</v>
      </c>
      <c r="K9" s="18"/>
      <c r="L9" s="18"/>
      <c r="M9" s="18"/>
      <c r="N9" s="18"/>
      <c r="O9" s="18"/>
      <c r="P9" s="5"/>
      <c r="Q9" s="18"/>
      <c r="R9" s="18"/>
    </row>
    <row r="10" spans="1:19" ht="30" customHeight="1">
      <c r="A10" s="19">
        <v>8</v>
      </c>
      <c r="B10" s="7" t="s">
        <v>32</v>
      </c>
      <c r="C10" s="7"/>
      <c r="D10" s="6" t="s">
        <v>26</v>
      </c>
      <c r="E10" s="14">
        <v>180</v>
      </c>
      <c r="F10" s="15"/>
      <c r="G10" s="20">
        <f t="shared" si="0"/>
        <v>0</v>
      </c>
      <c r="H10" s="20">
        <f t="shared" si="1"/>
        <v>0</v>
      </c>
      <c r="I10" s="20">
        <f t="shared" si="2"/>
        <v>0</v>
      </c>
      <c r="J10" s="21">
        <f t="shared" si="3"/>
        <v>0</v>
      </c>
      <c r="K10" s="18"/>
      <c r="L10" s="18"/>
      <c r="M10" s="18"/>
      <c r="N10" s="18"/>
      <c r="O10" s="18"/>
      <c r="P10" s="5"/>
      <c r="Q10" s="18"/>
      <c r="R10" s="18"/>
    </row>
    <row r="11" spans="1:19" ht="30" customHeight="1">
      <c r="A11" s="13">
        <v>9</v>
      </c>
      <c r="B11" s="7" t="s">
        <v>33</v>
      </c>
      <c r="C11" s="25"/>
      <c r="D11" s="6" t="s">
        <v>25</v>
      </c>
      <c r="E11" s="14">
        <v>10</v>
      </c>
      <c r="F11" s="15"/>
      <c r="G11" s="20">
        <f t="shared" si="0"/>
        <v>0</v>
      </c>
      <c r="H11" s="20">
        <f t="shared" si="1"/>
        <v>0</v>
      </c>
      <c r="I11" s="20">
        <f t="shared" si="2"/>
        <v>0</v>
      </c>
      <c r="J11" s="21">
        <f t="shared" si="3"/>
        <v>0</v>
      </c>
      <c r="K11" s="18"/>
      <c r="L11" s="18"/>
      <c r="M11" s="18"/>
      <c r="N11" s="18"/>
      <c r="O11" s="18"/>
      <c r="P11" s="5"/>
      <c r="Q11" s="18"/>
      <c r="R11" s="18"/>
    </row>
    <row r="12" spans="1:19" ht="30" customHeight="1">
      <c r="A12" s="19">
        <v>10</v>
      </c>
      <c r="B12" s="35" t="s">
        <v>34</v>
      </c>
      <c r="C12" s="34"/>
      <c r="D12" s="6" t="s">
        <v>25</v>
      </c>
      <c r="E12" s="14">
        <v>32</v>
      </c>
      <c r="F12" s="15"/>
      <c r="G12" s="20">
        <f t="shared" si="0"/>
        <v>0</v>
      </c>
      <c r="H12" s="20">
        <f t="shared" si="1"/>
        <v>0</v>
      </c>
      <c r="I12" s="20">
        <f t="shared" si="2"/>
        <v>0</v>
      </c>
      <c r="J12" s="21">
        <f t="shared" si="3"/>
        <v>0</v>
      </c>
      <c r="K12" s="18"/>
      <c r="L12" s="18"/>
      <c r="M12" s="18"/>
      <c r="N12" s="18"/>
      <c r="O12" s="18"/>
      <c r="P12" s="31"/>
      <c r="Q12" s="18"/>
      <c r="R12" s="30"/>
    </row>
    <row r="13" spans="1:19" ht="30" customHeight="1">
      <c r="A13" s="13">
        <v>11</v>
      </c>
      <c r="B13" s="35" t="s">
        <v>35</v>
      </c>
      <c r="C13" s="34"/>
      <c r="D13" s="6" t="s">
        <v>26</v>
      </c>
      <c r="E13" s="14">
        <v>1</v>
      </c>
      <c r="F13" s="15"/>
      <c r="G13" s="20">
        <f t="shared" si="0"/>
        <v>0</v>
      </c>
      <c r="H13" s="20">
        <f t="shared" si="1"/>
        <v>0</v>
      </c>
      <c r="I13" s="20">
        <f t="shared" si="2"/>
        <v>0</v>
      </c>
      <c r="J13" s="21">
        <f t="shared" si="3"/>
        <v>0</v>
      </c>
      <c r="K13" s="18"/>
      <c r="L13" s="18"/>
      <c r="M13" s="18"/>
      <c r="N13" s="18"/>
      <c r="O13" s="18"/>
      <c r="P13" s="31"/>
      <c r="Q13" s="18"/>
      <c r="R13" s="30"/>
    </row>
    <row r="14" spans="1:19" ht="15">
      <c r="A14" s="19">
        <v>58</v>
      </c>
      <c r="B14" s="26"/>
      <c r="C14" s="27"/>
      <c r="D14" s="6"/>
      <c r="E14" s="14">
        <f t="shared" ref="E14:E16" si="4">SUM(K14:R14)</f>
        <v>0</v>
      </c>
      <c r="F14" s="15"/>
      <c r="G14" s="20">
        <f t="shared" ref="G14:G16" si="5">F14*1.23</f>
        <v>0</v>
      </c>
      <c r="H14" s="20">
        <f t="shared" ref="H14:H16" si="6">E14*F14</f>
        <v>0</v>
      </c>
      <c r="I14" s="20">
        <f t="shared" ref="I14:I16" si="7">0.23*H14</f>
        <v>0</v>
      </c>
      <c r="J14" s="21">
        <f t="shared" ref="J14:J16" si="8">H14*1.23</f>
        <v>0</v>
      </c>
      <c r="K14" s="18"/>
      <c r="L14" s="18"/>
      <c r="M14" s="18"/>
      <c r="N14" s="18"/>
      <c r="O14" s="18"/>
      <c r="P14" s="18"/>
      <c r="Q14" s="18"/>
      <c r="R14" s="18"/>
    </row>
    <row r="15" spans="1:19" ht="15">
      <c r="A15" s="13">
        <v>59</v>
      </c>
      <c r="B15" s="26"/>
      <c r="C15" s="27"/>
      <c r="D15" s="6"/>
      <c r="E15" s="14">
        <f t="shared" si="4"/>
        <v>0</v>
      </c>
      <c r="F15" s="15"/>
      <c r="G15" s="20">
        <f t="shared" si="5"/>
        <v>0</v>
      </c>
      <c r="H15" s="20">
        <f t="shared" si="6"/>
        <v>0</v>
      </c>
      <c r="I15" s="20">
        <f t="shared" si="7"/>
        <v>0</v>
      </c>
      <c r="J15" s="21">
        <f t="shared" si="8"/>
        <v>0</v>
      </c>
      <c r="K15" s="18"/>
      <c r="L15" s="18"/>
      <c r="M15" s="18"/>
      <c r="N15" s="18"/>
      <c r="O15" s="18"/>
      <c r="P15" s="18"/>
      <c r="Q15" s="18"/>
      <c r="R15" s="18"/>
    </row>
    <row r="16" spans="1:19" ht="15">
      <c r="A16" s="19">
        <v>60</v>
      </c>
      <c r="B16" s="28"/>
      <c r="C16" s="28"/>
      <c r="D16" s="6"/>
      <c r="E16" s="14">
        <f t="shared" si="4"/>
        <v>0</v>
      </c>
      <c r="F16" s="15"/>
      <c r="G16" s="20">
        <f t="shared" si="5"/>
        <v>0</v>
      </c>
      <c r="H16" s="20">
        <f t="shared" si="6"/>
        <v>0</v>
      </c>
      <c r="I16" s="20">
        <f t="shared" si="7"/>
        <v>0</v>
      </c>
      <c r="J16" s="21">
        <f t="shared" si="8"/>
        <v>0</v>
      </c>
      <c r="K16" s="18"/>
      <c r="L16" s="18"/>
      <c r="M16" s="18"/>
      <c r="N16" s="18"/>
      <c r="O16" s="18"/>
      <c r="P16" s="24"/>
      <c r="Q16" s="18"/>
      <c r="R16" s="18"/>
    </row>
  </sheetData>
  <autoFilter ref="A2:S13" xr:uid="{00000000-0009-0000-0000-000001000000}"/>
  <mergeCells count="2">
    <mergeCell ref="A1:J1"/>
    <mergeCell ref="K1:R1"/>
  </mergeCells>
  <pageMargins left="0.59055118110236215" right="0.59055118110236215" top="0.59055118110236215" bottom="0.59055118110236215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F23"/>
  <sheetViews>
    <sheetView workbookViewId="0">
      <selection activeCell="E36" sqref="E36"/>
    </sheetView>
  </sheetViews>
  <sheetFormatPr defaultRowHeight="12.75"/>
  <cols>
    <col min="1" max="1" width="5.7109375" style="1" customWidth="1"/>
    <col min="2" max="2" width="19" style="1" customWidth="1"/>
    <col min="3" max="3" width="48.28515625" style="1" customWidth="1"/>
    <col min="4" max="4" width="22.28515625" style="1" customWidth="1"/>
    <col min="5" max="5" width="6" style="1" customWidth="1"/>
    <col min="6" max="6" width="5.5703125" style="1" customWidth="1"/>
    <col min="7" max="16384" width="9.140625" style="1"/>
  </cols>
  <sheetData>
    <row r="1" spans="1:6" ht="13.5" thickBot="1">
      <c r="A1" s="54" t="s">
        <v>18</v>
      </c>
      <c r="B1" s="54"/>
      <c r="C1" s="54"/>
      <c r="D1" s="54"/>
      <c r="E1" s="54"/>
      <c r="F1" s="54"/>
    </row>
    <row r="2" spans="1:6" ht="26.25" thickBot="1">
      <c r="A2" s="2" t="s">
        <v>0</v>
      </c>
      <c r="B2" s="3" t="s">
        <v>19</v>
      </c>
      <c r="C2" s="4" t="s">
        <v>8</v>
      </c>
      <c r="D2" s="4" t="s">
        <v>22</v>
      </c>
      <c r="E2" s="4" t="s">
        <v>7</v>
      </c>
      <c r="F2" s="4" t="s">
        <v>2</v>
      </c>
    </row>
    <row r="3" spans="1:6" ht="13.5" customHeight="1">
      <c r="A3" s="13">
        <v>1</v>
      </c>
      <c r="B3" s="32"/>
      <c r="C3" s="36" t="s">
        <v>36</v>
      </c>
      <c r="D3" s="6"/>
      <c r="E3" s="6" t="s">
        <v>20</v>
      </c>
      <c r="F3" s="37">
        <v>15</v>
      </c>
    </row>
    <row r="4" spans="1:6" ht="15">
      <c r="A4" s="19">
        <v>2</v>
      </c>
      <c r="B4" s="33"/>
      <c r="C4" s="33" t="s">
        <v>37</v>
      </c>
      <c r="D4" s="6"/>
      <c r="E4" s="6" t="s">
        <v>20</v>
      </c>
      <c r="F4" s="37">
        <v>16</v>
      </c>
    </row>
    <row r="5" spans="1:6" ht="15">
      <c r="A5" s="13">
        <v>3</v>
      </c>
      <c r="B5" s="7"/>
      <c r="C5" s="7" t="s">
        <v>38</v>
      </c>
      <c r="D5" s="6"/>
      <c r="E5" s="6" t="s">
        <v>20</v>
      </c>
      <c r="F5" s="37">
        <v>17</v>
      </c>
    </row>
    <row r="6" spans="1:6" ht="15">
      <c r="A6" s="19">
        <v>4</v>
      </c>
      <c r="B6" s="33"/>
      <c r="C6" s="33" t="s">
        <v>39</v>
      </c>
      <c r="D6" s="6"/>
      <c r="E6" s="6" t="s">
        <v>20</v>
      </c>
      <c r="F6" s="37">
        <v>17</v>
      </c>
    </row>
    <row r="7" spans="1:6" ht="15">
      <c r="A7" s="13">
        <v>5</v>
      </c>
      <c r="B7" s="33"/>
      <c r="C7" s="7" t="s">
        <v>40</v>
      </c>
      <c r="D7" s="6"/>
      <c r="E7" s="6" t="s">
        <v>20</v>
      </c>
      <c r="F7" s="37">
        <v>18</v>
      </c>
    </row>
    <row r="8" spans="1:6" ht="15">
      <c r="A8" s="19">
        <v>6</v>
      </c>
      <c r="B8" s="7"/>
      <c r="C8" s="7" t="s">
        <v>41</v>
      </c>
      <c r="D8" s="6"/>
      <c r="E8" s="6" t="s">
        <v>20</v>
      </c>
      <c r="F8" s="37">
        <v>18</v>
      </c>
    </row>
    <row r="9" spans="1:6" ht="15">
      <c r="A9" s="19">
        <v>7</v>
      </c>
      <c r="B9" s="7"/>
      <c r="C9" s="25" t="s">
        <v>42</v>
      </c>
      <c r="D9" s="6"/>
      <c r="E9" s="6" t="s">
        <v>20</v>
      </c>
      <c r="F9" s="38">
        <v>16</v>
      </c>
    </row>
    <row r="10" spans="1:6" ht="15">
      <c r="A10" s="19">
        <v>8</v>
      </c>
      <c r="B10" s="7"/>
      <c r="C10" s="25" t="s">
        <v>43</v>
      </c>
      <c r="D10" s="6"/>
      <c r="E10" s="6" t="s">
        <v>20</v>
      </c>
      <c r="F10" s="38">
        <v>13</v>
      </c>
    </row>
    <row r="11" spans="1:6" ht="15">
      <c r="A11" s="19">
        <v>9</v>
      </c>
      <c r="B11" s="7"/>
      <c r="C11" s="25" t="s">
        <v>44</v>
      </c>
      <c r="D11" s="6"/>
      <c r="E11" s="6" t="s">
        <v>20</v>
      </c>
      <c r="F11" s="38">
        <v>14</v>
      </c>
    </row>
    <row r="12" spans="1:6" ht="15">
      <c r="A12" s="19">
        <v>10</v>
      </c>
      <c r="B12" s="7"/>
      <c r="C12" s="25" t="s">
        <v>45</v>
      </c>
      <c r="D12" s="6"/>
      <c r="E12" s="6" t="s">
        <v>20</v>
      </c>
      <c r="F12" s="38">
        <v>12</v>
      </c>
    </row>
    <row r="13" spans="1:6" ht="15">
      <c r="A13" s="19">
        <v>11</v>
      </c>
      <c r="B13" s="7"/>
      <c r="C13" s="25" t="s">
        <v>46</v>
      </c>
      <c r="D13" s="6"/>
      <c r="E13" s="6" t="s">
        <v>20</v>
      </c>
      <c r="F13" s="38">
        <v>12</v>
      </c>
    </row>
    <row r="14" spans="1:6" ht="15">
      <c r="A14" s="19">
        <v>12</v>
      </c>
      <c r="B14" s="7"/>
      <c r="C14" s="25" t="s">
        <v>47</v>
      </c>
      <c r="D14" s="6"/>
      <c r="E14" s="6" t="s">
        <v>20</v>
      </c>
      <c r="F14" s="38">
        <v>9</v>
      </c>
    </row>
    <row r="15" spans="1:6" ht="15">
      <c r="A15" s="19">
        <v>13</v>
      </c>
      <c r="B15" s="7"/>
      <c r="C15" s="25" t="s">
        <v>48</v>
      </c>
      <c r="D15" s="6"/>
      <c r="E15" s="6" t="s">
        <v>20</v>
      </c>
      <c r="F15" s="38">
        <v>12</v>
      </c>
    </row>
    <row r="18" spans="1:6">
      <c r="A18" s="55" t="s">
        <v>49</v>
      </c>
      <c r="B18" s="55"/>
      <c r="C18" s="55"/>
      <c r="D18" s="55"/>
      <c r="E18" s="55"/>
      <c r="F18" s="55"/>
    </row>
    <row r="23" spans="1:6">
      <c r="F23" s="1">
        <f>SUM(F3:F15)</f>
        <v>189</v>
      </c>
    </row>
  </sheetData>
  <mergeCells count="2">
    <mergeCell ref="A1:F1"/>
    <mergeCell ref="A18:F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userSelected">
  <element uid="d7220eed-17a6-431d-810c-83a0ddfed893" value=""/>
</sisl>
</file>

<file path=customXml/itemProps1.xml><?xml version="1.0" encoding="utf-8"?>
<ds:datastoreItem xmlns:ds="http://schemas.openxmlformats.org/officeDocument/2006/customXml" ds:itemID="{C96D6153-8825-4BCA-A5E5-E1B14AFBB6CF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Mycie cystern</vt:lpstr>
      <vt:lpstr>MPS</vt:lpstr>
      <vt:lpstr>SZYBY</vt:lpstr>
      <vt:lpstr>MPS!Obszar_wydruku</vt:lpstr>
      <vt:lpstr>'Mycie cystern'!Obszar_wydruku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2026-03-02T12:10:20Z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21a7480b-1db0-4662-8ffe-e50ec7834d93</vt:lpwstr>
  </property>
  <property fmtid="{D5CDD505-2E9C-101B-9397-08002B2CF9AE}" pid="3" name="bjSaver">
    <vt:lpwstr>MkPk+4r57tJnT9LCNxUVIA1QvqaehPH5</vt:lpwstr>
  </property>
  <property fmtid="{D5CDD505-2E9C-101B-9397-08002B2CF9AE}" pid="4" name="bjDocumentSecurityLabel">
    <vt:lpwstr>[d7220eed-17a6-431d-810c-83a0ddfed893]</vt:lpwstr>
  </property>
  <property fmtid="{D5CDD505-2E9C-101B-9397-08002B2CF9AE}" pid="5" name="bjPortionMark">
    <vt:lpwstr>[JAW]</vt:lpwstr>
  </property>
  <property fmtid="{D5CDD505-2E9C-101B-9397-08002B2CF9AE}" pid="6" name="bjClsUserRVM">
    <vt:lpwstr>[]</vt:lpwstr>
  </property>
  <property fmtid="{D5CDD505-2E9C-101B-9397-08002B2CF9AE}" pid="7" name="s5636:Creator type=organization">
    <vt:lpwstr>MILNET-Z</vt:lpwstr>
  </property>
  <property fmtid="{D5CDD505-2E9C-101B-9397-08002B2CF9AE}" pid="8" name="bjDocumentLabelXML">
    <vt:lpwstr>&lt;?xml version="1.0" encoding="us-ascii"?&gt;&lt;sisl xmlns:xsd="http://www.w3.org/2001/XMLSchema" xmlns:xsi="http://www.w3.org/2001/XMLSchema-instance" sislVersion="0" policy="8417b2fb-54a7-4fbc-b023-b6b37b7a623f" origin="userSelected" xmlns="http://www.boldonj</vt:lpwstr>
  </property>
  <property fmtid="{D5CDD505-2E9C-101B-9397-08002B2CF9AE}" pid="9" name="bjDocumentLabelXML-0">
    <vt:lpwstr>ames.com/2008/01/sie/internal/label"&gt;&lt;element uid="d7220eed-17a6-431d-810c-83a0ddfed893" value="" /&gt;&lt;/sisl&gt;</vt:lpwstr>
  </property>
  <property fmtid="{D5CDD505-2E9C-101B-9397-08002B2CF9AE}" pid="10" name="bjpmDocIH">
    <vt:lpwstr>zYQ4Zgx1H4HRbx8DlUxUA4HQBx7nR7Ss</vt:lpwstr>
  </property>
  <property fmtid="{D5CDD505-2E9C-101B-9397-08002B2CF9AE}" pid="11" name="s5636:Creator type=IP">
    <vt:lpwstr>10.68.137.86</vt:lpwstr>
  </property>
</Properties>
</file>